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10" sheetId="6" r:id="rId1"/>
    <sheet name="11" sheetId="3" r:id="rId2"/>
  </sheets>
  <definedNames>
    <definedName name="_xlnm.Print_Titles" localSheetId="1">'11'!$3:$4</definedName>
    <definedName name="_xlnm.Print_Area" localSheetId="0">'1-10'!$A$1:$G$53</definedName>
  </definedNames>
  <calcPr calcId="124519"/>
</workbook>
</file>

<file path=xl/calcChain.xml><?xml version="1.0" encoding="utf-8"?>
<calcChain xmlns="http://schemas.openxmlformats.org/spreadsheetml/2006/main">
  <c r="J6" i="3"/>
  <c r="I6"/>
  <c r="F18" i="6" l="1"/>
  <c r="C18"/>
  <c r="F6" i="3" l="1"/>
  <c r="D50" i="6"/>
  <c r="E43"/>
  <c r="E49" s="1"/>
  <c r="D43"/>
  <c r="F42"/>
  <c r="F41"/>
  <c r="F43" s="1"/>
  <c r="E50" l="1"/>
  <c r="F49"/>
  <c r="F50" s="1"/>
  <c r="G8" i="3" l="1"/>
  <c r="G14"/>
  <c r="G9"/>
  <c r="E17" i="6" l="1"/>
  <c r="F12" i="3"/>
  <c r="G6" l="1"/>
  <c r="G12" s="1"/>
</calcChain>
</file>

<file path=xl/sharedStrings.xml><?xml version="1.0" encoding="utf-8"?>
<sst xmlns="http://schemas.openxmlformats.org/spreadsheetml/2006/main" count="114" uniqueCount="89">
  <si>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</si>
  <si>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</si>
  <si>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</si>
  <si>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</si>
  <si>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</si>
  <si>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</si>
  <si>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</si>
  <si>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</si>
  <si>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</si>
  <si>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</si>
  <si>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</si>
  <si>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</si>
  <si>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</si>
  <si>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</si>
  <si>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</si>
  <si>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</si>
  <si>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</si>
  <si>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</si>
  <si>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</si>
  <si>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</si>
  <si>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</si>
  <si>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</si>
  <si>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</si>
  <si>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</si>
  <si>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</si>
  <si>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</si>
  <si>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</si>
  <si>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</si>
  <si>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</si>
  <si>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</si>
  <si>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</si>
  <si>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</si>
  <si>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</si>
  <si>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</si>
  <si>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</si>
  <si>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</si>
  <si>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</si>
  <si>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</si>
  <si>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</si>
  <si>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</si>
  <si>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</si>
  <si>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</si>
  <si>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</si>
  <si>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</si>
  <si>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</si>
  <si>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</si>
  <si>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</si>
  <si>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</si>
  <si>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</si>
  <si>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</si>
  <si>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</si>
  <si>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</si>
  <si>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</si>
  <si>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</si>
  <si>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</si>
  <si>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0717322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</si>
  <si>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</si>
  <si>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</si>
  <si>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</si>
  <si>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</si>
  <si>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</si>
  <si>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</si>
  <si>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</si>
  <si>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</si>
  <si>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</si>
  <si>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</si>
  <si>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</si>
  <si>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</si>
  <si>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</si>
  <si>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</si>
  <si>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</si>
  <si>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</si>
  <si>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</si>
  <si>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</si>
  <si>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</si>
  <si>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</si>
  <si>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</si>
  <si>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 xml:space="preserve">відсоток освоєння бюджетних коштів на проведення капітального ремонту об'єктів охорони здоров"я 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</si>
  <si>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</si>
  <si>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7.  Мета бюджетної програми: Покращення рівня комфорту перебування пацієнтів у лікувальних підприємствах</t>
  </si>
  <si>
    <t>Раїса РОЇК</t>
  </si>
  <si>
    <t xml:space="preserve">Начальник відділу охорони здоров’я </t>
  </si>
  <si>
    <t>Юлія ДЕЙНЕЖЕНКО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</si>
  <si>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</si>
  <si>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</si>
  <si>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</si>
  <si>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Рішення міської ради від від 14.12.2021р. № № 521-16/VIII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</si>
  <si>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14.12.2021р. № 504-16/VІІІ «Про внесення змін до міської програми "Здоров"я павлоградців на 2020-2022 роки».</t>
  </si>
  <si>
    <t>«23» грудня 2021 р. № 116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</si>
</sst>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%"/>
  </numFmts>
  <fonts count="2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9" fillId="0" borderId="0"/>
  </cellStyleXfs>
  <cellXfs count="135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2" fillId="0" borderId="0" xfId="0" applyFo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7" fillId="0" borderId="1" xfId="1" applyNumberFormat="1" applyFont="1" applyBorder="1" applyAlignment="1">
      <alignment horizontal="left"/>
    </xf>
    <xf numFmtId="49" fontId="17" fillId="0" borderId="1" xfId="1" applyNumberFormat="1" applyFont="1" applyBorder="1" applyAlignment="1">
      <alignment horizontal="center"/>
    </xf>
    <xf numFmtId="0" fontId="17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7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7" fillId="0" borderId="1" xfId="1" applyNumberFormat="1" applyFont="1" applyBorder="1" applyAlignment="1">
      <alignment wrapText="1"/>
    </xf>
    <xf numFmtId="49" fontId="17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19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/>
    </xf>
    <xf numFmtId="0" fontId="9" fillId="2" borderId="0" xfId="1" applyFill="1"/>
    <xf numFmtId="14" fontId="16" fillId="0" borderId="0" xfId="0" applyNumberFormat="1" applyFont="1" applyFill="1"/>
    <xf numFmtId="0" fontId="5" fillId="2" borderId="0" xfId="3" applyFont="1" applyFill="1" applyAlignment="1"/>
    <xf numFmtId="0" fontId="5" fillId="2" borderId="1" xfId="3" applyFont="1" applyFill="1" applyBorder="1" applyAlignment="1"/>
    <xf numFmtId="0" fontId="19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4" fontId="2" fillId="2" borderId="0" xfId="0" applyNumberFormat="1" applyFont="1" applyFill="1" applyBorder="1" applyAlignment="1">
      <alignment horizontal="right" vertical="top" wrapText="1"/>
    </xf>
    <xf numFmtId="3" fontId="2" fillId="2" borderId="0" xfId="0" applyNumberFormat="1" applyFont="1" applyFill="1" applyBorder="1" applyAlignment="1">
      <alignment horizontal="right" vertical="top" wrapText="1"/>
    </xf>
    <xf numFmtId="3" fontId="2" fillId="2" borderId="0" xfId="0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/>
    </xf>
    <xf numFmtId="0" fontId="9" fillId="0" borderId="0" xfId="1" applyAlignment="1"/>
    <xf numFmtId="0" fontId="14" fillId="2" borderId="0" xfId="0" applyFont="1" applyFill="1" applyAlignment="1">
      <alignment horizontal="left"/>
    </xf>
    <xf numFmtId="164" fontId="0" fillId="0" borderId="0" xfId="0" applyNumberFormat="1"/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1" fillId="2" borderId="0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9" fontId="17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8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view="pageBreakPreview" topLeftCell="A37" zoomScaleSheetLayoutView="100" workbookViewId="0">
      <selection activeCell="B42" sqref="B42:C42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5703125" style="5" customWidth="1"/>
    <col min="8" max="16384" width="9.140625" style="5"/>
  </cols>
  <sheetData>
    <row r="1" spans="1:9" ht="11.25" customHeight="1">
      <c r="F1" s="18" t="s">
        <v>0</v>
      </c>
    </row>
    <row r="2" spans="1:9" ht="11.25" customHeight="1">
      <c r="F2" s="18" t="s">
        <v>20</v>
      </c>
    </row>
    <row r="3" spans="1:9" ht="11.25" customHeight="1">
      <c r="F3" s="18" t="s">
        <v>21</v>
      </c>
    </row>
    <row r="4" spans="1:9" ht="21" customHeight="1">
      <c r="F4" s="122" t="s">
        <v>30</v>
      </c>
      <c r="G4" s="122"/>
    </row>
    <row r="5" spans="1:9" ht="18.75" customHeight="1">
      <c r="F5" s="19" t="s">
        <v>0</v>
      </c>
    </row>
    <row r="6" spans="1:9" ht="12" customHeight="1">
      <c r="F6" s="19" t="s">
        <v>13</v>
      </c>
    </row>
    <row r="7" spans="1:9" ht="12.75" customHeight="1">
      <c r="F7" s="73" t="s">
        <v>10</v>
      </c>
      <c r="G7" s="74"/>
    </row>
    <row r="8" spans="1:9" ht="12.75" customHeight="1">
      <c r="F8" s="94" t="s">
        <v>88</v>
      </c>
      <c r="G8" s="74"/>
      <c r="H8" s="74"/>
      <c r="I8" s="74"/>
    </row>
    <row r="9" spans="1:9" ht="16.5" customHeight="1">
      <c r="A9" s="125" t="s">
        <v>1</v>
      </c>
      <c r="B9" s="125"/>
      <c r="C9" s="125"/>
      <c r="D9" s="125"/>
      <c r="E9" s="125"/>
      <c r="F9" s="125"/>
      <c r="G9" s="125"/>
    </row>
    <row r="10" spans="1:9" ht="25.5" customHeight="1">
      <c r="A10" s="132" t="s">
        <v>73</v>
      </c>
      <c r="B10" s="132"/>
      <c r="C10" s="132"/>
      <c r="D10" s="132"/>
      <c r="E10" s="132"/>
      <c r="F10" s="132"/>
      <c r="G10" s="132"/>
    </row>
    <row r="11" spans="1:9" s="8" customFormat="1" ht="37.5" customHeight="1">
      <c r="A11" s="6" t="s">
        <v>47</v>
      </c>
      <c r="B11" s="47" t="s">
        <v>52</v>
      </c>
      <c r="C11" s="56" t="s">
        <v>46</v>
      </c>
      <c r="D11" s="7"/>
      <c r="E11" s="7"/>
      <c r="F11" s="7"/>
      <c r="G11" s="49" t="s">
        <v>32</v>
      </c>
    </row>
    <row r="12" spans="1:9" s="8" customFormat="1" ht="24.75" customHeight="1">
      <c r="A12" s="124" t="s">
        <v>34</v>
      </c>
      <c r="B12" s="124"/>
      <c r="C12" s="54" t="s">
        <v>45</v>
      </c>
      <c r="G12" s="9" t="s">
        <v>31</v>
      </c>
    </row>
    <row r="13" spans="1:9" s="8" customFormat="1" ht="28.5" customHeight="1">
      <c r="A13" s="6" t="s">
        <v>44</v>
      </c>
      <c r="B13" s="47" t="s">
        <v>53</v>
      </c>
      <c r="C13" s="56" t="s">
        <v>46</v>
      </c>
      <c r="D13" s="55"/>
      <c r="E13" s="7"/>
      <c r="F13" s="7"/>
      <c r="G13" s="49" t="s">
        <v>32</v>
      </c>
    </row>
    <row r="14" spans="1:9" s="8" customFormat="1" ht="21" customHeight="1">
      <c r="A14" s="124" t="s">
        <v>34</v>
      </c>
      <c r="B14" s="124"/>
      <c r="C14" s="54" t="s">
        <v>45</v>
      </c>
      <c r="D14" s="43"/>
      <c r="E14" s="43"/>
      <c r="F14" s="43"/>
      <c r="G14" s="9" t="s">
        <v>31</v>
      </c>
    </row>
    <row r="15" spans="1:9" s="8" customFormat="1" ht="53.25" customHeight="1">
      <c r="A15" s="6" t="s">
        <v>33</v>
      </c>
      <c r="B15" s="47" t="s">
        <v>55</v>
      </c>
      <c r="C15" s="48" t="s">
        <v>83</v>
      </c>
      <c r="D15" s="48" t="s">
        <v>84</v>
      </c>
      <c r="E15" s="123" t="s">
        <v>85</v>
      </c>
      <c r="F15" s="123"/>
      <c r="G15" s="49" t="s">
        <v>72</v>
      </c>
    </row>
    <row r="16" spans="1:9" s="8" customFormat="1" ht="33.75" customHeight="1">
      <c r="A16" s="124" t="s">
        <v>34</v>
      </c>
      <c r="B16" s="124"/>
      <c r="C16" s="44" t="s">
        <v>37</v>
      </c>
      <c r="D16" s="44" t="s">
        <v>38</v>
      </c>
      <c r="E16" s="124" t="s">
        <v>35</v>
      </c>
      <c r="F16" s="124"/>
      <c r="G16" s="44" t="s">
        <v>36</v>
      </c>
    </row>
    <row r="17" spans="1:8" s="8" customFormat="1" ht="19.5" customHeight="1">
      <c r="A17" s="46" t="s">
        <v>39</v>
      </c>
      <c r="B17" s="46"/>
      <c r="C17" s="46"/>
      <c r="D17" s="46"/>
      <c r="E17" s="50">
        <f>C18+F18</f>
        <v>3636425</v>
      </c>
      <c r="F17" s="46" t="s">
        <v>40</v>
      </c>
      <c r="G17" s="46"/>
    </row>
    <row r="18" spans="1:8" s="8" customFormat="1" ht="16.5" customHeight="1">
      <c r="A18" s="51" t="s">
        <v>41</v>
      </c>
      <c r="B18" s="45"/>
      <c r="C18" s="53">
        <f>D43</f>
        <v>0</v>
      </c>
      <c r="D18" s="51" t="s">
        <v>40</v>
      </c>
      <c r="E18" s="51" t="s">
        <v>43</v>
      </c>
      <c r="F18" s="52">
        <f>E43</f>
        <v>3636425</v>
      </c>
      <c r="G18" s="51" t="s">
        <v>42</v>
      </c>
    </row>
    <row r="19" spans="1:8" s="8" customFormat="1" ht="25.5" customHeight="1">
      <c r="A19" s="133" t="s">
        <v>18</v>
      </c>
      <c r="B19" s="133"/>
      <c r="C19" s="133"/>
      <c r="D19" s="133"/>
      <c r="E19" s="133"/>
      <c r="F19" s="133"/>
      <c r="G19" s="133"/>
    </row>
    <row r="20" spans="1:8" s="8" customFormat="1" ht="19.5" customHeight="1">
      <c r="A20" s="126" t="s">
        <v>58</v>
      </c>
      <c r="B20" s="126"/>
      <c r="C20" s="126"/>
      <c r="D20" s="126"/>
      <c r="E20" s="126"/>
      <c r="F20" s="126"/>
      <c r="G20" s="126"/>
    </row>
    <row r="21" spans="1:8" s="8" customFormat="1" ht="21" customHeight="1">
      <c r="A21" s="126" t="s">
        <v>59</v>
      </c>
      <c r="B21" s="126"/>
      <c r="C21" s="126"/>
      <c r="D21" s="126"/>
      <c r="E21" s="126"/>
      <c r="F21" s="126"/>
      <c r="G21" s="126"/>
    </row>
    <row r="22" spans="1:8" s="8" customFormat="1" ht="39.75" customHeight="1">
      <c r="A22" s="110" t="s">
        <v>60</v>
      </c>
      <c r="B22" s="110"/>
      <c r="C22" s="110"/>
      <c r="D22" s="110"/>
      <c r="E22" s="110"/>
      <c r="F22" s="110"/>
      <c r="G22" s="110"/>
    </row>
    <row r="23" spans="1:8" s="8" customFormat="1" ht="42.75" customHeight="1">
      <c r="A23" s="110" t="s">
        <v>61</v>
      </c>
      <c r="B23" s="110"/>
      <c r="C23" s="110"/>
      <c r="D23" s="110"/>
      <c r="E23" s="110"/>
      <c r="F23" s="110"/>
      <c r="G23" s="110"/>
    </row>
    <row r="24" spans="1:8" s="11" customFormat="1" ht="42.75" customHeight="1">
      <c r="A24" s="127" t="s">
        <v>86</v>
      </c>
      <c r="B24" s="127"/>
      <c r="C24" s="127"/>
      <c r="D24" s="127"/>
      <c r="E24" s="127"/>
      <c r="F24" s="127"/>
      <c r="G24" s="127"/>
      <c r="H24" s="10"/>
    </row>
    <row r="25" spans="1:8" s="11" customFormat="1" ht="42.75" customHeight="1">
      <c r="A25" s="110" t="s">
        <v>87</v>
      </c>
      <c r="B25" s="110"/>
      <c r="C25" s="110"/>
      <c r="D25" s="110"/>
      <c r="E25" s="110"/>
      <c r="F25" s="110"/>
      <c r="G25" s="110"/>
      <c r="H25" s="10"/>
    </row>
    <row r="26" spans="1:8" s="11" customFormat="1" ht="45.75" customHeight="1">
      <c r="A26" s="128" t="s">
        <v>28</v>
      </c>
      <c r="B26" s="128"/>
      <c r="C26" s="128"/>
      <c r="D26" s="128"/>
      <c r="E26" s="128"/>
      <c r="F26" s="128"/>
      <c r="G26" s="128"/>
      <c r="H26" s="10"/>
    </row>
    <row r="27" spans="1:8" s="11" customFormat="1" ht="17.25" customHeight="1">
      <c r="A27" s="80"/>
      <c r="B27" s="80"/>
      <c r="C27" s="80"/>
      <c r="D27" s="80"/>
      <c r="E27" s="80"/>
      <c r="F27" s="80"/>
      <c r="G27" s="80"/>
      <c r="H27" s="10"/>
    </row>
    <row r="28" spans="1:8" s="11" customFormat="1" ht="22.5" customHeight="1">
      <c r="A28" s="42" t="s">
        <v>2</v>
      </c>
      <c r="B28" s="129" t="s">
        <v>50</v>
      </c>
      <c r="C28" s="130"/>
      <c r="D28" s="130"/>
      <c r="E28" s="130"/>
      <c r="F28" s="130"/>
      <c r="G28" s="131"/>
      <c r="H28" s="10"/>
    </row>
    <row r="29" spans="1:8" s="11" customFormat="1" ht="29.25" customHeight="1">
      <c r="A29" s="89">
        <v>1</v>
      </c>
      <c r="B29" s="119" t="s">
        <v>56</v>
      </c>
      <c r="C29" s="120"/>
      <c r="D29" s="120"/>
      <c r="E29" s="120"/>
      <c r="F29" s="120"/>
      <c r="G29" s="121"/>
      <c r="H29" s="10"/>
    </row>
    <row r="30" spans="1:8">
      <c r="A30" s="16"/>
      <c r="B30" s="16"/>
      <c r="C30" s="16"/>
      <c r="D30" s="16"/>
      <c r="E30" s="16"/>
      <c r="F30" s="16"/>
      <c r="G30" s="16"/>
    </row>
    <row r="31" spans="1:8" ht="18.75" customHeight="1">
      <c r="A31" s="99" t="s">
        <v>79</v>
      </c>
      <c r="B31" s="99"/>
      <c r="C31" s="99"/>
      <c r="D31" s="99"/>
      <c r="E31" s="99"/>
      <c r="F31" s="99"/>
      <c r="G31" s="99"/>
    </row>
    <row r="32" spans="1:8" ht="18.75" customHeight="1">
      <c r="A32" s="83"/>
      <c r="B32" s="83"/>
      <c r="C32" s="83"/>
      <c r="D32" s="83"/>
      <c r="E32" s="83"/>
      <c r="F32" s="83"/>
      <c r="G32" s="83"/>
    </row>
    <row r="33" spans="1:7" ht="18.75" customHeight="1">
      <c r="A33" s="100" t="s">
        <v>51</v>
      </c>
      <c r="B33" s="100"/>
      <c r="C33" s="100"/>
      <c r="D33" s="100"/>
      <c r="E33" s="100"/>
      <c r="F33" s="100"/>
      <c r="G33" s="100"/>
    </row>
    <row r="34" spans="1:7">
      <c r="A34" s="90" t="s">
        <v>2</v>
      </c>
      <c r="B34" s="101" t="s">
        <v>23</v>
      </c>
      <c r="C34" s="101"/>
      <c r="D34" s="101"/>
      <c r="E34" s="101"/>
      <c r="F34" s="101"/>
      <c r="G34" s="101"/>
    </row>
    <row r="35" spans="1:7" ht="15.75" customHeight="1">
      <c r="A35" s="89">
        <v>1</v>
      </c>
      <c r="B35" s="102" t="s">
        <v>62</v>
      </c>
      <c r="C35" s="102"/>
      <c r="D35" s="102"/>
      <c r="E35" s="102"/>
      <c r="F35" s="102"/>
      <c r="G35" s="102"/>
    </row>
    <row r="36" spans="1:7" s="93" customFormat="1" ht="15.75" customHeight="1">
      <c r="A36" s="91"/>
      <c r="B36" s="92"/>
      <c r="C36" s="92"/>
      <c r="D36" s="92"/>
      <c r="E36" s="92"/>
      <c r="F36" s="92"/>
      <c r="G36" s="92"/>
    </row>
    <row r="37" spans="1:7" ht="18.75">
      <c r="A37" s="3" t="s">
        <v>27</v>
      </c>
      <c r="B37" s="3"/>
      <c r="C37"/>
      <c r="D37"/>
      <c r="E37"/>
      <c r="F37"/>
    </row>
    <row r="38" spans="1:7">
      <c r="A38"/>
      <c r="B38"/>
      <c r="C38"/>
      <c r="D38"/>
      <c r="E38"/>
      <c r="F38" s="20"/>
      <c r="G38" s="20" t="s">
        <v>9</v>
      </c>
    </row>
    <row r="39" spans="1:7">
      <c r="A39" s="21" t="s">
        <v>2</v>
      </c>
      <c r="B39" s="96" t="s">
        <v>22</v>
      </c>
      <c r="C39" s="98"/>
      <c r="D39" s="21" t="s">
        <v>8</v>
      </c>
      <c r="E39" s="21" t="s">
        <v>3</v>
      </c>
      <c r="F39" s="103" t="s">
        <v>4</v>
      </c>
      <c r="G39" s="103"/>
    </row>
    <row r="40" spans="1:7">
      <c r="A40" s="22">
        <v>1</v>
      </c>
      <c r="B40" s="117">
        <v>2</v>
      </c>
      <c r="C40" s="118"/>
      <c r="D40" s="22">
        <v>3</v>
      </c>
      <c r="E40" s="22">
        <v>4</v>
      </c>
      <c r="F40" s="104">
        <v>5</v>
      </c>
      <c r="G40" s="104"/>
    </row>
    <row r="41" spans="1:7" ht="61.5" customHeight="1">
      <c r="A41" s="21">
        <v>1</v>
      </c>
      <c r="B41" s="106" t="s">
        <v>74</v>
      </c>
      <c r="C41" s="107"/>
      <c r="D41" s="22"/>
      <c r="E41" s="84">
        <v>1851500</v>
      </c>
      <c r="F41" s="105">
        <f t="shared" ref="F41:F42" si="0">D41+E41</f>
        <v>1851500</v>
      </c>
      <c r="G41" s="105"/>
    </row>
    <row r="42" spans="1:7" ht="66" customHeight="1">
      <c r="A42" s="81">
        <v>2</v>
      </c>
      <c r="B42" s="106" t="s">
        <v>78</v>
      </c>
      <c r="C42" s="107"/>
      <c r="D42" s="22"/>
      <c r="E42" s="84">
        <v>1784925</v>
      </c>
      <c r="F42" s="105">
        <f t="shared" si="0"/>
        <v>1784925</v>
      </c>
      <c r="G42" s="105"/>
    </row>
    <row r="43" spans="1:7" ht="15.75">
      <c r="A43" s="108" t="s">
        <v>4</v>
      </c>
      <c r="B43" s="109"/>
      <c r="C43" s="109"/>
      <c r="D43" s="34">
        <f>SUM(D41:D42)</f>
        <v>0</v>
      </c>
      <c r="E43" s="84">
        <f>SUM(E41:E42)</f>
        <v>3636425</v>
      </c>
      <c r="F43" s="105">
        <f>SUM(F41:F42)</f>
        <v>3636425</v>
      </c>
      <c r="G43" s="105"/>
    </row>
    <row r="44" spans="1:7" ht="15.75">
      <c r="A44" s="85"/>
      <c r="B44" s="85"/>
      <c r="C44" s="85"/>
      <c r="D44" s="86"/>
      <c r="E44" s="87"/>
      <c r="F44" s="88"/>
      <c r="G44" s="88"/>
    </row>
    <row r="45" spans="1:7" ht="18.75">
      <c r="A45" s="3" t="s">
        <v>26</v>
      </c>
      <c r="B45" s="3"/>
      <c r="C45"/>
      <c r="D45"/>
      <c r="E45"/>
      <c r="F45"/>
    </row>
    <row r="46" spans="1:7">
      <c r="A46"/>
      <c r="B46"/>
      <c r="C46"/>
      <c r="D46"/>
      <c r="E46"/>
      <c r="F46" s="14"/>
      <c r="G46" s="14" t="s">
        <v>9</v>
      </c>
    </row>
    <row r="47" spans="1:7">
      <c r="A47" s="31" t="s">
        <v>2</v>
      </c>
      <c r="B47" s="111" t="s">
        <v>25</v>
      </c>
      <c r="C47" s="112"/>
      <c r="D47" s="31" t="s">
        <v>8</v>
      </c>
      <c r="E47" s="31" t="s">
        <v>3</v>
      </c>
      <c r="F47" s="103" t="s">
        <v>4</v>
      </c>
      <c r="G47" s="103"/>
    </row>
    <row r="48" spans="1:7">
      <c r="A48" s="30">
        <v>1</v>
      </c>
      <c r="B48" s="113">
        <v>2</v>
      </c>
      <c r="C48" s="114"/>
      <c r="D48" s="30">
        <v>3</v>
      </c>
      <c r="E48" s="30">
        <v>4</v>
      </c>
      <c r="F48" s="104">
        <v>5</v>
      </c>
      <c r="G48" s="104"/>
    </row>
    <row r="49" spans="1:7" ht="15.75">
      <c r="A49" s="82">
        <v>1</v>
      </c>
      <c r="B49" s="115" t="s">
        <v>48</v>
      </c>
      <c r="C49" s="116"/>
      <c r="D49" s="33"/>
      <c r="E49" s="34">
        <f>E43</f>
        <v>3636425</v>
      </c>
      <c r="F49" s="105">
        <f>SUM(D49:E49)</f>
        <v>3636425</v>
      </c>
      <c r="G49" s="105"/>
    </row>
    <row r="50" spans="1:7" ht="15.75">
      <c r="A50" s="96" t="s">
        <v>4</v>
      </c>
      <c r="B50" s="97"/>
      <c r="C50" s="98"/>
      <c r="D50" s="34">
        <f>SUM(D49:D49)</f>
        <v>0</v>
      </c>
      <c r="E50" s="34">
        <f>SUM(E49:E49)</f>
        <v>3636425</v>
      </c>
      <c r="F50" s="105">
        <f>SUM(F49:F49)</f>
        <v>3636425</v>
      </c>
      <c r="G50" s="105"/>
    </row>
  </sheetData>
  <mergeCells count="40">
    <mergeCell ref="A19:G19"/>
    <mergeCell ref="A21:G21"/>
    <mergeCell ref="A20:G20"/>
    <mergeCell ref="A24:G24"/>
    <mergeCell ref="A26:G26"/>
    <mergeCell ref="A25:G25"/>
    <mergeCell ref="B28:G28"/>
    <mergeCell ref="F4:G4"/>
    <mergeCell ref="E15:F15"/>
    <mergeCell ref="E16:F16"/>
    <mergeCell ref="A9:G9"/>
    <mergeCell ref="A12:B12"/>
    <mergeCell ref="A16:B16"/>
    <mergeCell ref="A14:B14"/>
    <mergeCell ref="A10:G10"/>
    <mergeCell ref="A22:G22"/>
    <mergeCell ref="A23:G23"/>
    <mergeCell ref="B47:C47"/>
    <mergeCell ref="B48:C48"/>
    <mergeCell ref="B49:C49"/>
    <mergeCell ref="B39:C39"/>
    <mergeCell ref="B40:C40"/>
    <mergeCell ref="B41:C41"/>
    <mergeCell ref="B29:G29"/>
    <mergeCell ref="A50:C50"/>
    <mergeCell ref="A31:G31"/>
    <mergeCell ref="A33:G33"/>
    <mergeCell ref="B34:G34"/>
    <mergeCell ref="B35:G35"/>
    <mergeCell ref="F39:G39"/>
    <mergeCell ref="F40:G40"/>
    <mergeCell ref="F41:G41"/>
    <mergeCell ref="F42:G42"/>
    <mergeCell ref="F43:G43"/>
    <mergeCell ref="F47:G47"/>
    <mergeCell ref="F48:G48"/>
    <mergeCell ref="F49:G49"/>
    <mergeCell ref="F50:G50"/>
    <mergeCell ref="B42:C42"/>
    <mergeCell ref="A43:C43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20"/>
  <sheetViews>
    <sheetView tabSelected="1" workbookViewId="0">
      <selection activeCell="D14" sqref="D14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  <col min="9" max="9" width="12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1" t="s">
        <v>2</v>
      </c>
      <c r="B3" s="21" t="s">
        <v>24</v>
      </c>
      <c r="C3" s="21" t="s">
        <v>5</v>
      </c>
      <c r="D3" s="23" t="s">
        <v>6</v>
      </c>
      <c r="E3" s="21" t="s">
        <v>8</v>
      </c>
      <c r="F3" s="21" t="s">
        <v>3</v>
      </c>
      <c r="G3" s="21" t="s">
        <v>4</v>
      </c>
    </row>
    <row r="4" spans="1:11" s="17" customFormat="1" ht="15.75" customHeight="1">
      <c r="A4" s="22">
        <v>1</v>
      </c>
      <c r="B4" s="22">
        <v>2</v>
      </c>
      <c r="C4" s="22">
        <v>3</v>
      </c>
      <c r="D4" s="24">
        <v>4</v>
      </c>
      <c r="E4" s="25">
        <v>5</v>
      </c>
      <c r="F4" s="26">
        <v>6</v>
      </c>
      <c r="G4" s="26">
        <v>7</v>
      </c>
    </row>
    <row r="5" spans="1:11" ht="18.75" customHeight="1">
      <c r="A5" s="35">
        <v>1</v>
      </c>
      <c r="B5" s="63" t="s">
        <v>14</v>
      </c>
      <c r="C5" s="64"/>
      <c r="D5" s="65"/>
      <c r="E5" s="4"/>
      <c r="F5" s="27"/>
      <c r="G5" s="27"/>
    </row>
    <row r="6" spans="1:11" ht="33.75" customHeight="1">
      <c r="A6" s="35"/>
      <c r="B6" s="66" t="s">
        <v>67</v>
      </c>
      <c r="C6" s="42" t="s">
        <v>19</v>
      </c>
      <c r="D6" s="67" t="s">
        <v>76</v>
      </c>
      <c r="E6" s="32"/>
      <c r="F6" s="71">
        <f>'1-10'!E43</f>
        <v>3636425</v>
      </c>
      <c r="G6" s="71">
        <f>E6+F6</f>
        <v>3636425</v>
      </c>
      <c r="I6">
        <f>1736172.66+1851488.92</f>
        <v>3587661.58</v>
      </c>
      <c r="J6" s="95">
        <f>I6/F6</f>
        <v>0.98659028578892738</v>
      </c>
    </row>
    <row r="7" spans="1:11" ht="15.75" customHeight="1">
      <c r="A7" s="35">
        <v>2</v>
      </c>
      <c r="B7" s="68" t="s">
        <v>15</v>
      </c>
      <c r="C7" s="69"/>
      <c r="D7" s="68"/>
      <c r="E7" s="12"/>
      <c r="F7" s="27"/>
      <c r="G7" s="12"/>
    </row>
    <row r="8" spans="1:11" ht="29.25" hidden="1" customHeight="1">
      <c r="A8" s="35"/>
      <c r="B8" s="66" t="s">
        <v>71</v>
      </c>
      <c r="C8" s="69" t="s">
        <v>57</v>
      </c>
      <c r="D8" s="70" t="s">
        <v>63</v>
      </c>
      <c r="E8" s="12"/>
      <c r="F8" s="71"/>
      <c r="G8" s="71">
        <f>E8+F8</f>
        <v>0</v>
      </c>
    </row>
    <row r="9" spans="1:11" ht="31.5" customHeight="1">
      <c r="A9" s="35"/>
      <c r="B9" s="66" t="s">
        <v>65</v>
      </c>
      <c r="C9" s="69" t="s">
        <v>57</v>
      </c>
      <c r="D9" s="70" t="s">
        <v>63</v>
      </c>
      <c r="E9" s="13"/>
      <c r="F9" s="71">
        <v>2</v>
      </c>
      <c r="G9" s="71">
        <f>E9+F9</f>
        <v>2</v>
      </c>
    </row>
    <row r="10" spans="1:11" ht="17.25" customHeight="1">
      <c r="A10" s="35">
        <v>3</v>
      </c>
      <c r="B10" s="68" t="s">
        <v>16</v>
      </c>
      <c r="C10" s="69"/>
      <c r="D10" s="70"/>
      <c r="E10" s="12"/>
      <c r="F10" s="27"/>
      <c r="G10" s="12"/>
    </row>
    <row r="11" spans="1:11" ht="49.5" hidden="1" customHeight="1">
      <c r="A11" s="35"/>
      <c r="B11" s="66" t="s">
        <v>68</v>
      </c>
      <c r="C11" s="69" t="s">
        <v>19</v>
      </c>
      <c r="D11" s="70" t="s">
        <v>66</v>
      </c>
      <c r="E11" s="12"/>
      <c r="F11" s="32"/>
      <c r="G11" s="32"/>
    </row>
    <row r="12" spans="1:11" ht="42.75" customHeight="1">
      <c r="A12" s="35"/>
      <c r="B12" s="66" t="s">
        <v>69</v>
      </c>
      <c r="C12" s="69" t="s">
        <v>19</v>
      </c>
      <c r="D12" s="70" t="s">
        <v>64</v>
      </c>
      <c r="E12" s="29"/>
      <c r="F12" s="32">
        <f>F6/F9</f>
        <v>1818212.5</v>
      </c>
      <c r="G12" s="29">
        <f>G6/G9</f>
        <v>1818212.5</v>
      </c>
    </row>
    <row r="13" spans="1:11" s="16" customFormat="1" ht="19.5" customHeight="1">
      <c r="A13" s="36">
        <v>4</v>
      </c>
      <c r="B13" s="68" t="s">
        <v>17</v>
      </c>
      <c r="C13" s="69"/>
      <c r="D13" s="70"/>
      <c r="E13" s="12"/>
      <c r="F13" s="28"/>
      <c r="G13" s="12"/>
    </row>
    <row r="14" spans="1:11" s="16" customFormat="1" ht="47.25" customHeight="1">
      <c r="A14" s="15"/>
      <c r="B14" s="72" t="s">
        <v>77</v>
      </c>
      <c r="C14" s="69" t="s">
        <v>12</v>
      </c>
      <c r="D14" s="70" t="s">
        <v>75</v>
      </c>
      <c r="E14" s="12"/>
      <c r="F14" s="12">
        <v>99</v>
      </c>
      <c r="G14" s="71">
        <f>E14+F14</f>
        <v>99</v>
      </c>
    </row>
    <row r="15" spans="1:11" s="37" customFormat="1" ht="30" customHeight="1">
      <c r="A15" s="76" t="s">
        <v>81</v>
      </c>
      <c r="B15" s="76"/>
      <c r="C15" s="76"/>
      <c r="D15" s="77"/>
      <c r="E15" s="78"/>
      <c r="F15" s="79" t="s">
        <v>82</v>
      </c>
      <c r="G15" s="38"/>
      <c r="H15" s="38"/>
      <c r="I15" s="38"/>
      <c r="J15" s="38"/>
      <c r="K15" s="38"/>
    </row>
    <row r="16" spans="1:11" s="16" customFormat="1" ht="23.25" customHeight="1">
      <c r="A16" s="39" t="s">
        <v>7</v>
      </c>
    </row>
    <row r="17" spans="1:10" s="16" customFormat="1" ht="18.75" customHeight="1">
      <c r="A17" s="59" t="s">
        <v>54</v>
      </c>
      <c r="B17" s="60"/>
      <c r="C17" s="60"/>
      <c r="D17" s="61" t="s">
        <v>11</v>
      </c>
      <c r="E17" s="60"/>
      <c r="F17" s="62" t="s">
        <v>80</v>
      </c>
      <c r="G17" s="40"/>
      <c r="H17" s="41"/>
      <c r="I17" s="40"/>
      <c r="J17" s="40"/>
    </row>
    <row r="18" spans="1:10" s="16" customFormat="1" ht="27" customHeight="1">
      <c r="A18" s="57" t="s">
        <v>70</v>
      </c>
      <c r="B18" s="20"/>
      <c r="C18" s="75">
        <v>44553</v>
      </c>
    </row>
    <row r="19" spans="1:10">
      <c r="A19" s="58"/>
    </row>
    <row r="20" spans="1:10" ht="30" customHeight="1">
      <c r="A20" s="134" t="s">
        <v>49</v>
      </c>
      <c r="B20" s="134"/>
      <c r="C20" s="134"/>
      <c r="D20" s="134"/>
      <c r="E20" s="134"/>
      <c r="F20" s="134"/>
      <c r="G20" s="134"/>
    </row>
  </sheetData>
  <mergeCells count="1">
    <mergeCell ref="A20:G20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2021-12-23T12:50:54Z</dcterms:modified>
</cp:coreProperties>
</file>